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Дзержинс.д.4!$A$1:$I$89</definedName>
  </definedNames>
  <calcPr calcId="152511"/>
</workbook>
</file>

<file path=xl/calcChain.xml><?xml version="1.0" encoding="utf-8"?>
<calcChain xmlns="http://schemas.openxmlformats.org/spreadsheetml/2006/main">
  <c r="H82" i="1" l="1"/>
  <c r="D39" i="1"/>
  <c r="D34" i="1"/>
  <c r="D33" i="1"/>
  <c r="F30" i="1"/>
  <c r="E29" i="1"/>
  <c r="D27" i="1"/>
  <c r="E61" i="1"/>
  <c r="E72" i="1"/>
  <c r="E71" i="1"/>
  <c r="E70" i="1"/>
  <c r="E69" i="1"/>
  <c r="E33" i="1"/>
  <c r="G72" i="1"/>
  <c r="E75" i="1"/>
  <c r="E74" i="1"/>
  <c r="E55" i="1"/>
  <c r="E53" i="1"/>
  <c r="E52" i="1"/>
  <c r="E51" i="1"/>
  <c r="E50" i="1"/>
  <c r="E49" i="1"/>
  <c r="E48" i="1"/>
  <c r="E47" i="1"/>
  <c r="F47" i="1" s="1"/>
  <c r="H47" i="1" s="1"/>
  <c r="I47" i="1" s="1"/>
  <c r="E42" i="1"/>
  <c r="E41" i="1"/>
  <c r="E39" i="1"/>
  <c r="E40" i="1" s="1"/>
  <c r="E37" i="1"/>
  <c r="E36" i="1"/>
  <c r="E35" i="1"/>
  <c r="E34" i="1"/>
  <c r="E27" i="1" l="1"/>
  <c r="E28" i="1" s="1"/>
  <c r="F51" i="1"/>
  <c r="H51" i="1" s="1"/>
  <c r="E54" i="1"/>
  <c r="F37" i="1"/>
  <c r="F36" i="1"/>
  <c r="F75" i="1"/>
  <c r="F71" i="1"/>
  <c r="F70" i="1"/>
  <c r="F55" i="1"/>
  <c r="H55" i="1" s="1"/>
  <c r="I55" i="1" s="1"/>
  <c r="F49" i="1"/>
  <c r="F53" i="1"/>
  <c r="D42" i="1"/>
  <c r="F40" i="1"/>
  <c r="F35" i="1"/>
  <c r="F29" i="1"/>
  <c r="F52" i="1"/>
  <c r="H52" i="1" s="1"/>
  <c r="I52" i="1" s="1"/>
  <c r="F48" i="1"/>
  <c r="H48" i="1" s="1"/>
  <c r="I48" i="1" s="1"/>
  <c r="F72" i="1"/>
  <c r="F58" i="1"/>
  <c r="H58" i="1" s="1"/>
  <c r="I58" i="1" s="1"/>
  <c r="D41" i="1"/>
  <c r="D28" i="1"/>
  <c r="F69" i="1"/>
  <c r="F62" i="1"/>
  <c r="F57" i="1"/>
  <c r="F56" i="1"/>
  <c r="F78" i="1"/>
  <c r="F77" i="1"/>
  <c r="H77" i="1" s="1"/>
  <c r="I77" i="1" s="1"/>
  <c r="F76" i="1"/>
  <c r="F74" i="1"/>
  <c r="F67" i="1"/>
  <c r="H67" i="1" s="1"/>
  <c r="I67" i="1" s="1"/>
  <c r="F66" i="1"/>
  <c r="F64" i="1"/>
  <c r="F61" i="1"/>
  <c r="F54" i="1"/>
  <c r="F50" i="1"/>
  <c r="H50" i="1" s="1"/>
  <c r="I50" i="1" s="1"/>
  <c r="F34" i="1" l="1"/>
  <c r="H72" i="1"/>
  <c r="F27" i="1"/>
  <c r="H27" i="1" s="1"/>
  <c r="H49" i="1"/>
  <c r="I82" i="1"/>
  <c r="F41" i="1"/>
  <c r="F39" i="1"/>
  <c r="I27" i="1" l="1"/>
  <c r="H41" i="1"/>
  <c r="I41" i="1" s="1"/>
  <c r="F28" i="1"/>
  <c r="H43" i="1"/>
  <c r="I43" i="1" s="1"/>
  <c r="I72" i="1"/>
  <c r="I49" i="1"/>
  <c r="H62" i="1"/>
  <c r="I62" i="1" s="1"/>
  <c r="H78" i="1"/>
  <c r="I78" i="1" s="1"/>
  <c r="H76" i="1"/>
  <c r="I76" i="1" s="1"/>
  <c r="F79" i="1"/>
  <c r="H79" i="1" s="1"/>
  <c r="I79" i="1" s="1"/>
  <c r="H75" i="1"/>
  <c r="I75" i="1" s="1"/>
  <c r="H74" i="1"/>
  <c r="I74" i="1" s="1"/>
  <c r="H69" i="1" l="1"/>
  <c r="I69" i="1" s="1"/>
  <c r="H84" i="1"/>
  <c r="F33" i="1" l="1"/>
  <c r="H53" i="1"/>
  <c r="I53" i="1" s="1"/>
  <c r="H30" i="1"/>
  <c r="I30" i="1" s="1"/>
  <c r="H66" i="1"/>
  <c r="I66" i="1" s="1"/>
  <c r="H71" i="1"/>
  <c r="I71" i="1" s="1"/>
  <c r="H64" i="1"/>
  <c r="I64" i="1" s="1"/>
  <c r="H57" i="1"/>
  <c r="I57" i="1" s="1"/>
  <c r="F42" i="1"/>
  <c r="H44" i="1"/>
  <c r="I44" i="1" s="1"/>
  <c r="H37" i="1"/>
  <c r="I37" i="1" s="1"/>
  <c r="H36" i="1"/>
  <c r="I36" i="1" s="1"/>
  <c r="H56" i="1"/>
  <c r="I56" i="1" s="1"/>
  <c r="I51" i="1" l="1"/>
  <c r="H70" i="1" l="1"/>
  <c r="I70" i="1" s="1"/>
  <c r="H34" i="1" l="1"/>
  <c r="I34" i="1" s="1"/>
  <c r="H35" i="1"/>
  <c r="I35" i="1" s="1"/>
  <c r="H61" i="1"/>
  <c r="I61" i="1" s="1"/>
  <c r="H28" i="1"/>
  <c r="H39" i="1"/>
  <c r="I39" i="1" s="1"/>
  <c r="H33" i="1"/>
  <c r="I33" i="1" s="1"/>
  <c r="H54" i="1"/>
  <c r="I54" i="1" s="1"/>
  <c r="H29" i="1"/>
  <c r="I29" i="1" s="1"/>
  <c r="H42" i="1"/>
  <c r="I42" i="1" s="1"/>
  <c r="H40" i="1"/>
  <c r="I40" i="1" s="1"/>
  <c r="H83" i="1" l="1"/>
  <c r="H85" i="1" s="1"/>
  <c r="I28" i="1"/>
  <c r="I83" i="1" s="1"/>
  <c r="H86" i="1" l="1"/>
</calcChain>
</file>

<file path=xl/comments1.xml><?xml version="1.0" encoding="utf-8"?>
<comments xmlns="http://schemas.openxmlformats.org/spreadsheetml/2006/main">
  <authors>
    <author>Автор</author>
  </authors>
  <commentList>
    <comment ref="K4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<sst xmlns="http://schemas.openxmlformats.org/spreadsheetml/2006/main" count="169" uniqueCount="145">
  <si>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</si>
  <si>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</si>
  <si>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</si>
  <si>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</si>
  <si>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</si>
  <si>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</si>
  <si>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</si>
  <si>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</si>
  <si>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</si>
  <si>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</si>
  <si>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</si>
  <si>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</si>
  <si>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</si>
  <si>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</si>
  <si>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</si>
  <si>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</si>
  <si>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</si>
  <si>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</si>
  <si>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</si>
  <si>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</si>
  <si>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</si>
  <si>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</si>
  <si>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</si>
  <si>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</si>
  <si>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</si>
  <si>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</si>
  <si>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</si>
  <si>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</si>
  <si>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</si>
  <si>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</si>
  <si>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</si>
  <si>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</si>
  <si>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</si>
  <si>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</si>
  <si>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</si>
  <si>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</si>
  <si>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</si>
  <si>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</si>
  <si>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</si>
  <si>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</si>
  <si>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</si>
  <si>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</si>
  <si>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</si>
  <si>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</si>
  <si>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</si>
  <si>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</si>
  <si>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</si>
  <si>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</si>
  <si>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</si>
  <si>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</si>
  <si>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</si>
  <si>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</si>
  <si>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</si>
  <si>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</si>
  <si>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</si>
  <si>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</si>
  <si>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</si>
  <si>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</si>
  <si>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</si>
  <si>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</si>
  <si>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</si>
  <si>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</si>
  <si>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</si>
  <si>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</si>
  <si>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</si>
  <si>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</si>
  <si>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</si>
  <si>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</si>
  <si>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</si>
  <si>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</si>
  <si>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</si>
  <si>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</si>
  <si>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</si>
  <si>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</si>
  <si>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</si>
  <si>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</si>
  <si>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</si>
  <si>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</si>
  <si>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</si>
  <si>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</si>
  <si>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</si>
  <si>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</si>
  <si>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</si>
  <si>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</si>
  <si>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</si>
  <si>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</si>
  <si>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</si>
  <si>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</si>
  <si>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</si>
  <si>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</si>
  <si>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</si>
  <si>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</si>
  <si>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</si>
  <si>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</si>
  <si>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</si>
  <si>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</si>
  <si>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</si>
  <si>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</si>
  <si>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</si>
  <si>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</si>
  <si>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</si>
  <si>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</si>
  <si>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</si>
  <si>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</si>
  <si>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</si>
  <si>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</si>
  <si>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</si>
  <si>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</si>
  <si>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</si>
  <si>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</si>
  <si>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</si>
  <si>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</si>
  <si>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</si>
  <si>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</si>
  <si>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</si>
  <si>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</si>
  <si>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</si>
  <si>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</si>
  <si>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Проверка гермитичности соединений и отключающих устройств внутридомового газового оборудования до D 41-50</t>
  </si>
  <si>
    <t>систематическая</t>
  </si>
  <si>
    <t>Проверка технического состояния вентканалов</t>
  </si>
  <si>
    <t>Аварийное обслуживание (т/энергия,  ХВ, отведение сточных вод, электрическая энергия)</t>
  </si>
  <si>
    <t>пер. Кирпичный</t>
  </si>
  <si>
    <t>Осмотр системы центрального отопления в декабре, январе, феврале месяце, в начале и конце отопительного сезона</t>
  </si>
  <si>
    <t>33-037</t>
  </si>
  <si>
    <t>Снятие показаний эл.счетчика коммунального назначения</t>
  </si>
  <si>
    <t xml:space="preserve">Техническое обслуживание ВРУ жилых домов </t>
  </si>
  <si>
    <t xml:space="preserve">в дни снегопада - 52 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</si>
  <si>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</si>
  <si>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</si>
  <si>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</si>
  <si>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>3</t>
  </si>
  <si>
    <t>1979</t>
  </si>
  <si>
    <t>Подметание территории с усовершенствованнным покрытием (крыльца+вх.площ.)</t>
  </si>
  <si>
    <t>Сдвиг снега с территории с усовершенствованным покрытием (крыльца+вх.площ.,)</t>
  </si>
  <si>
    <t>Пескоподсыпка территории (крыльца+вх.площ. Проезд+ торец мкд справо )</t>
  </si>
  <si>
    <t xml:space="preserve">Подметание  снега с усовершенствованием покрытием (крыльца+вх.площ.) </t>
  </si>
  <si>
    <t>3-7-1в</t>
  </si>
  <si>
    <t>Осмотр кровель из штучных материалов</t>
  </si>
  <si>
    <t>Приложение № 1</t>
  </si>
  <si>
    <t>к постановлению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</si>
  <si>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</si>
  <si>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</si>
  <si>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пер. Кирпичному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</si>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</sst>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48">
    <xf numFmtId="0" fontId="0" fillId="0" borderId="0" xfId="0"/>
    <xf numFmtId="0" fontId="0" fillId="0" borderId="0" xfId="0" applyFill="1"/>
    <xf numFmtId="2" fontId="7" fillId="2" borderId="3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4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0" fontId="0" fillId="2" borderId="0" xfId="0" applyFill="1"/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11" fillId="2" borderId="0" xfId="0" applyFont="1" applyFill="1"/>
    <xf numFmtId="0" fontId="1" fillId="2" borderId="0" xfId="0" applyFont="1" applyFill="1" applyAlignment="1">
      <alignment wrapText="1"/>
    </xf>
    <xf numFmtId="165" fontId="2" fillId="2" borderId="0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14" fillId="2" borderId="3" xfId="1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0" fontId="14" fillId="2" borderId="3" xfId="10" applyFont="1" applyFill="1" applyBorder="1" applyAlignment="1" applyProtection="1">
      <alignment horizontal="center" vertical="center" wrapText="1"/>
      <protection hidden="1"/>
    </xf>
    <xf numFmtId="49" fontId="14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3" xfId="1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0" fontId="14" fillId="2" borderId="14" xfId="10" applyFont="1" applyFill="1" applyBorder="1" applyAlignment="1" applyProtection="1">
      <alignment horizontal="center" vertical="center" wrapText="1"/>
      <protection hidden="1"/>
    </xf>
    <xf numFmtId="0" fontId="14" fillId="2" borderId="17" xfId="10" applyFont="1" applyFill="1" applyBorder="1" applyAlignment="1" applyProtection="1">
      <alignment horizontal="center" vertical="center" wrapText="1"/>
      <protection hidden="1"/>
    </xf>
    <xf numFmtId="49" fontId="14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0" xfId="10" applyNumberFormat="1" applyFont="1" applyFill="1" applyBorder="1" applyAlignment="1" applyProtection="1">
      <alignment horizontal="center" vertical="center" wrapText="1"/>
      <protection hidden="1"/>
    </xf>
    <xf numFmtId="165" fontId="14" fillId="2" borderId="0" xfId="0" applyNumberFormat="1" applyFont="1" applyFill="1" applyBorder="1" applyAlignment="1">
      <alignment horizontal="center" vertical="center" wrapText="1"/>
    </xf>
    <xf numFmtId="2" fontId="14" fillId="2" borderId="11" xfId="0" applyNumberFormat="1" applyFont="1" applyFill="1" applyBorder="1" applyAlignment="1">
      <alignment horizontal="center" vertical="center" wrapText="1"/>
    </xf>
    <xf numFmtId="165" fontId="14" fillId="2" borderId="11" xfId="0" applyNumberFormat="1" applyFont="1" applyFill="1" applyBorder="1" applyAlignment="1">
      <alignment horizontal="center" vertical="center" wrapText="1"/>
    </xf>
    <xf numFmtId="0" fontId="14" fillId="2" borderId="3" xfId="3" applyFont="1" applyFill="1" applyBorder="1" applyAlignment="1" applyProtection="1">
      <alignment horizontal="center" vertical="center" wrapText="1"/>
      <protection hidden="1"/>
    </xf>
    <xf numFmtId="49" fontId="14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165" fontId="14" fillId="2" borderId="9" xfId="0" applyNumberFormat="1" applyFont="1" applyFill="1" applyBorder="1" applyAlignment="1">
      <alignment horizontal="center" vertical="center" wrapText="1"/>
    </xf>
    <xf numFmtId="164" fontId="15" fillId="2" borderId="0" xfId="10" applyNumberFormat="1" applyFont="1" applyFill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3" xfId="7" applyFont="1" applyFill="1" applyBorder="1" applyAlignment="1" applyProtection="1">
      <alignment horizontal="center" vertical="center" wrapText="1"/>
      <protection hidden="1"/>
    </xf>
    <xf numFmtId="49" fontId="14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0" fillId="2" borderId="0" xfId="0" applyNumberFormat="1" applyFont="1" applyFill="1" applyAlignment="1">
      <alignment horizontal="center" vertical="center"/>
    </xf>
    <xf numFmtId="0" fontId="14" fillId="2" borderId="3" xfId="8" applyFont="1" applyFill="1" applyBorder="1" applyAlignment="1" applyProtection="1">
      <alignment horizontal="center" vertical="center" wrapText="1"/>
      <protection hidden="1"/>
    </xf>
    <xf numFmtId="49" fontId="14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9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7" fillId="2" borderId="10" xfId="1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9" fontId="12" fillId="2" borderId="3" xfId="9" applyNumberFormat="1" applyFont="1" applyFill="1" applyBorder="1" applyAlignment="1" applyProtection="1">
      <alignment horizontal="left" vertical="center" wrapText="1"/>
      <protection hidden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4" fontId="7" fillId="2" borderId="3" xfId="1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/>
    </xf>
    <xf numFmtId="49" fontId="17" fillId="2" borderId="3" xfId="9" applyNumberFormat="1" applyFont="1" applyFill="1" applyBorder="1" applyAlignment="1" applyProtection="1">
      <alignment horizontal="left" vertical="center" wrapText="1"/>
      <protection hidden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/>
    </xf>
    <xf numFmtId="4" fontId="14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7" fillId="2" borderId="15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5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/>
    <xf numFmtId="0" fontId="14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164" fontId="7" fillId="2" borderId="3" xfId="1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horizontal="right" wrapText="1"/>
    </xf>
    <xf numFmtId="0" fontId="7" fillId="2" borderId="16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horizontal="right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7" fillId="2" borderId="19" xfId="10" applyFont="1" applyFill="1" applyBorder="1" applyAlignment="1" applyProtection="1">
      <alignment horizontal="center" vertical="center" wrapText="1"/>
      <protection hidden="1"/>
    </xf>
    <xf numFmtId="49" fontId="7" fillId="2" borderId="9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3" xfId="10" applyNumberFormat="1" applyFont="1" applyFill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3" zoomScale="60" zoomScaleNormal="90" workbookViewId="0">
      <selection activeCell="F3" sqref="F3:I6"/>
    </sheetView>
  </sheetViews>
  <sheetFormatPr defaultRowHeight="15" customHeight="1" x14ac:dyDescent="0.25"/>
  <cols>
    <col min="1" max="1" width="12.28515625" style="16" customWidth="1"/>
    <col min="2" max="2" width="43.28515625" style="16" customWidth="1"/>
    <col min="3" max="3" width="10.7109375" style="15" customWidth="1"/>
    <col min="4" max="4" width="12.28515625" style="15" customWidth="1"/>
    <col min="5" max="5" width="10.140625" style="15" customWidth="1"/>
    <col min="6" max="6" width="10.28515625" style="16" customWidth="1"/>
    <col min="7" max="7" width="11.7109375" style="17" customWidth="1"/>
    <col min="8" max="8" width="12.42578125" style="16" customWidth="1"/>
    <col min="9" max="9" width="11" style="18" customWidth="1"/>
  </cols>
  <sheetData>
    <row r="1" spans="1:10" ht="15" hidden="1" customHeight="1" x14ac:dyDescent="0.25">
      <c r="C1" s="138"/>
      <c r="D1" s="138"/>
      <c r="E1" s="138"/>
      <c r="F1" s="138"/>
      <c r="G1" s="138"/>
      <c r="H1" s="138"/>
      <c r="I1" s="138"/>
      <c r="J1" s="16"/>
    </row>
    <row r="2" spans="1:10" ht="15" hidden="1" customHeight="1" x14ac:dyDescent="0.25">
      <c r="C2" s="116"/>
      <c r="D2" s="139"/>
      <c r="E2" s="139"/>
      <c r="F2" s="139"/>
      <c r="G2" s="139"/>
      <c r="H2" s="139"/>
      <c r="I2" s="139"/>
      <c r="J2" s="16"/>
    </row>
    <row r="3" spans="1:10" ht="15" customHeight="1" x14ac:dyDescent="0.25">
      <c r="C3" s="117"/>
      <c r="D3" s="118"/>
      <c r="E3" s="118"/>
      <c r="F3" s="142" t="s">
        <v>139</v>
      </c>
      <c r="G3" s="142"/>
      <c r="H3" s="142"/>
      <c r="I3" s="142"/>
      <c r="J3" s="16"/>
    </row>
    <row r="4" spans="1:10" ht="15" customHeight="1" x14ac:dyDescent="0.25">
      <c r="C4" s="117"/>
      <c r="D4" s="118"/>
      <c r="E4" s="118"/>
      <c r="F4" s="143" t="s">
        <v>140</v>
      </c>
      <c r="G4" s="143"/>
      <c r="H4" s="143"/>
      <c r="I4" s="143"/>
      <c r="J4" s="16"/>
    </row>
    <row r="5" spans="1:10" ht="15" customHeight="1" x14ac:dyDescent="0.25">
      <c r="C5" s="117"/>
      <c r="D5" s="118"/>
      <c r="E5" s="118"/>
      <c r="F5" s="142" t="s">
        <v>141</v>
      </c>
      <c r="G5" s="142"/>
      <c r="H5" s="142"/>
      <c r="I5" s="142"/>
      <c r="J5" s="16"/>
    </row>
    <row r="6" spans="1:10" ht="15" customHeight="1" x14ac:dyDescent="0.25">
      <c r="C6" s="116"/>
      <c r="D6" s="116"/>
      <c r="E6" s="116"/>
      <c r="F6" s="144" t="s">
        <v>144</v>
      </c>
      <c r="G6" s="144"/>
      <c r="H6" s="144"/>
      <c r="I6" s="144"/>
      <c r="J6" s="16"/>
    </row>
    <row r="7" spans="1:10" ht="15" customHeight="1" x14ac:dyDescent="0.25">
      <c r="C7" s="138"/>
      <c r="D7" s="138"/>
      <c r="E7" s="138"/>
      <c r="F7" s="138"/>
      <c r="G7" s="138"/>
      <c r="H7" s="138"/>
      <c r="I7" s="138"/>
      <c r="J7" s="16"/>
    </row>
    <row r="8" spans="1:10" ht="15" customHeight="1" x14ac:dyDescent="0.25">
      <c r="C8" s="16"/>
      <c r="D8" s="16"/>
      <c r="E8" s="16"/>
      <c r="G8" s="16"/>
      <c r="I8" s="16"/>
      <c r="J8" s="16"/>
    </row>
    <row r="9" spans="1:10" ht="15" customHeight="1" x14ac:dyDescent="0.3">
      <c r="A9" s="19"/>
      <c r="B9" s="21" t="s">
        <v>26</v>
      </c>
      <c r="C9" s="127" t="s">
        <v>122</v>
      </c>
      <c r="D9" s="128"/>
      <c r="E9" s="129"/>
      <c r="F9" s="20"/>
      <c r="G9" s="20"/>
      <c r="H9" s="20"/>
      <c r="I9" s="20"/>
    </row>
    <row r="10" spans="1:10" ht="15" customHeight="1" x14ac:dyDescent="0.3">
      <c r="A10" s="19"/>
      <c r="B10" s="21" t="s">
        <v>27</v>
      </c>
      <c r="C10" s="124" t="s">
        <v>131</v>
      </c>
      <c r="D10" s="125"/>
      <c r="E10" s="126"/>
      <c r="F10" s="20"/>
      <c r="G10" s="20"/>
      <c r="H10" s="20"/>
      <c r="I10" s="20"/>
    </row>
    <row r="11" spans="1:10" ht="15" customHeight="1" x14ac:dyDescent="0.3">
      <c r="A11" s="19"/>
      <c r="B11" s="21" t="s">
        <v>28</v>
      </c>
      <c r="C11" s="124" t="s">
        <v>132</v>
      </c>
      <c r="D11" s="125"/>
      <c r="E11" s="126"/>
      <c r="F11" s="20"/>
      <c r="G11" s="20"/>
      <c r="H11" s="20"/>
      <c r="I11" s="20"/>
    </row>
    <row r="12" spans="1:10" ht="15" customHeight="1" x14ac:dyDescent="0.3">
      <c r="A12" s="19"/>
      <c r="B12" s="21" t="s">
        <v>29</v>
      </c>
      <c r="C12" s="127" t="s">
        <v>107</v>
      </c>
      <c r="D12" s="128"/>
      <c r="E12" s="129"/>
      <c r="F12" s="20"/>
      <c r="G12" s="20"/>
      <c r="H12" s="20"/>
      <c r="I12" s="20"/>
    </row>
    <row r="13" spans="1:10" ht="15" customHeight="1" x14ac:dyDescent="0.3">
      <c r="A13" s="19"/>
      <c r="B13" s="21" t="s">
        <v>30</v>
      </c>
      <c r="C13" s="127">
        <v>3</v>
      </c>
      <c r="D13" s="128"/>
      <c r="E13" s="129"/>
      <c r="F13" s="20"/>
      <c r="G13" s="20"/>
      <c r="H13" s="20"/>
      <c r="I13" s="20"/>
    </row>
    <row r="14" spans="1:10" ht="15" customHeight="1" x14ac:dyDescent="0.3">
      <c r="A14" s="19"/>
      <c r="B14" s="21" t="s">
        <v>31</v>
      </c>
      <c r="C14" s="127">
        <v>3</v>
      </c>
      <c r="D14" s="128"/>
      <c r="E14" s="129"/>
      <c r="F14" s="20"/>
      <c r="G14" s="20"/>
      <c r="H14" s="20"/>
      <c r="I14" s="20"/>
    </row>
    <row r="15" spans="1:10" ht="15" customHeight="1" x14ac:dyDescent="0.3">
      <c r="A15" s="19"/>
      <c r="B15" s="21" t="s">
        <v>102</v>
      </c>
      <c r="C15" s="127">
        <v>27</v>
      </c>
      <c r="D15" s="128"/>
      <c r="E15" s="129"/>
      <c r="F15" s="20"/>
      <c r="G15" s="20"/>
      <c r="H15" s="20"/>
      <c r="I15" s="20"/>
    </row>
    <row r="16" spans="1:10" ht="15" customHeight="1" x14ac:dyDescent="0.3">
      <c r="A16" s="19"/>
      <c r="B16" s="21" t="s">
        <v>32</v>
      </c>
      <c r="C16" s="120">
        <v>1571.1</v>
      </c>
      <c r="D16" s="121"/>
      <c r="E16" s="122"/>
      <c r="F16" s="20"/>
      <c r="G16" s="20"/>
      <c r="H16" s="20"/>
      <c r="I16" s="20"/>
    </row>
    <row r="17" spans="1:9" ht="15" customHeight="1" x14ac:dyDescent="0.25">
      <c r="A17" s="19"/>
      <c r="B17" s="21" t="s">
        <v>46</v>
      </c>
      <c r="C17" s="123">
        <v>916.6</v>
      </c>
      <c r="D17" s="123"/>
      <c r="E17" s="123"/>
      <c r="F17" s="22"/>
      <c r="G17" s="23"/>
      <c r="H17" s="24"/>
    </row>
    <row r="18" spans="1:9" ht="15" customHeight="1" x14ac:dyDescent="0.25">
      <c r="A18" s="19"/>
      <c r="B18" s="21" t="s">
        <v>47</v>
      </c>
      <c r="C18" s="136"/>
      <c r="D18" s="136"/>
      <c r="E18" s="136"/>
      <c r="F18" s="22"/>
      <c r="G18" s="23"/>
      <c r="H18" s="24"/>
    </row>
    <row r="19" spans="1:9" ht="28.5" customHeight="1" x14ac:dyDescent="0.25">
      <c r="A19" s="19"/>
      <c r="B19" s="21" t="s">
        <v>67</v>
      </c>
      <c r="C19" s="136">
        <v>148.5</v>
      </c>
      <c r="D19" s="136"/>
      <c r="E19" s="136"/>
      <c r="F19" s="22"/>
      <c r="G19" s="23"/>
      <c r="H19" s="24"/>
    </row>
    <row r="20" spans="1:9" ht="15" customHeight="1" x14ac:dyDescent="0.25">
      <c r="A20" s="19"/>
      <c r="B20" s="25"/>
      <c r="C20" s="26"/>
      <c r="D20" s="26"/>
      <c r="E20" s="26"/>
      <c r="F20" s="22"/>
      <c r="G20" s="23"/>
      <c r="H20" s="24"/>
    </row>
    <row r="21" spans="1:9" ht="15" customHeight="1" x14ac:dyDescent="0.25">
      <c r="A21" s="137" t="s">
        <v>142</v>
      </c>
      <c r="B21" s="137"/>
      <c r="C21" s="137"/>
      <c r="D21" s="137"/>
      <c r="E21" s="137"/>
      <c r="F21" s="137"/>
      <c r="G21" s="137"/>
      <c r="H21" s="137"/>
      <c r="I21" s="137"/>
    </row>
    <row r="22" spans="1:9" ht="15" customHeight="1" x14ac:dyDescent="0.25">
      <c r="A22" s="137" t="s">
        <v>143</v>
      </c>
      <c r="B22" s="137"/>
      <c r="C22" s="137"/>
      <c r="D22" s="137"/>
      <c r="E22" s="137"/>
      <c r="F22" s="137"/>
      <c r="G22" s="137"/>
      <c r="H22" s="137"/>
      <c r="I22" s="137"/>
    </row>
    <row r="23" spans="1:9" ht="15" customHeight="1" x14ac:dyDescent="0.25">
      <c r="A23" s="19"/>
      <c r="B23" s="114"/>
      <c r="C23" s="114"/>
      <c r="D23" s="114"/>
      <c r="E23" s="114"/>
      <c r="F23" s="114"/>
      <c r="G23" s="114"/>
      <c r="H23" s="114"/>
      <c r="I23" s="114"/>
    </row>
    <row r="24" spans="1:9" ht="91.5" customHeight="1" x14ac:dyDescent="0.25">
      <c r="A24" s="27" t="s">
        <v>0</v>
      </c>
      <c r="B24" s="27" t="s">
        <v>1</v>
      </c>
      <c r="C24" s="27" t="s">
        <v>2</v>
      </c>
      <c r="D24" s="27" t="s">
        <v>3</v>
      </c>
      <c r="E24" s="27" t="s">
        <v>4</v>
      </c>
      <c r="F24" s="27" t="s">
        <v>69</v>
      </c>
      <c r="G24" s="27" t="s">
        <v>5</v>
      </c>
      <c r="H24" s="28" t="s">
        <v>70</v>
      </c>
      <c r="I24" s="29" t="s">
        <v>6</v>
      </c>
    </row>
    <row r="25" spans="1:9" ht="15" customHeight="1" x14ac:dyDescent="0.25">
      <c r="A25" s="30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2">
        <v>7</v>
      </c>
      <c r="H25" s="33">
        <v>8</v>
      </c>
      <c r="I25" s="34">
        <v>9</v>
      </c>
    </row>
    <row r="26" spans="1:9" s="5" customFormat="1" ht="15" customHeight="1" x14ac:dyDescent="0.25">
      <c r="A26" s="135" t="s">
        <v>7</v>
      </c>
      <c r="B26" s="135"/>
      <c r="C26" s="135"/>
      <c r="D26" s="135"/>
      <c r="E26" s="135"/>
      <c r="F26" s="135"/>
      <c r="G26" s="135"/>
      <c r="H26" s="135"/>
      <c r="I26" s="135"/>
    </row>
    <row r="27" spans="1:9" s="5" customFormat="1" ht="31.5" customHeight="1" x14ac:dyDescent="0.25">
      <c r="A27" s="110" t="s">
        <v>48</v>
      </c>
      <c r="B27" s="35" t="s">
        <v>40</v>
      </c>
      <c r="C27" s="110" t="s">
        <v>8</v>
      </c>
      <c r="D27" s="110">
        <f>2*52</f>
        <v>104</v>
      </c>
      <c r="E27" s="110">
        <f>148.5/100</f>
        <v>1.4850000000000001</v>
      </c>
      <c r="F27" s="110">
        <f t="shared" ref="F27:F29" si="0">D27*E27</f>
        <v>154.44</v>
      </c>
      <c r="G27" s="36">
        <v>247.67</v>
      </c>
      <c r="H27" s="37">
        <f>G27*F27</f>
        <v>38250.154799999997</v>
      </c>
      <c r="I27" s="10">
        <f>H27/C16/12</f>
        <v>2.0288415123162116</v>
      </c>
    </row>
    <row r="28" spans="1:9" s="6" customFormat="1" ht="33.75" customHeight="1" x14ac:dyDescent="0.2">
      <c r="A28" s="110" t="s">
        <v>49</v>
      </c>
      <c r="B28" s="35" t="s">
        <v>41</v>
      </c>
      <c r="C28" s="110" t="s">
        <v>8</v>
      </c>
      <c r="D28" s="110">
        <f>12</f>
        <v>12</v>
      </c>
      <c r="E28" s="38">
        <f>E27</f>
        <v>1.4850000000000001</v>
      </c>
      <c r="F28" s="110">
        <f t="shared" si="0"/>
        <v>17.82</v>
      </c>
      <c r="G28" s="36">
        <v>643.5</v>
      </c>
      <c r="H28" s="10">
        <f>F28*G28</f>
        <v>11467.17</v>
      </c>
      <c r="I28" s="10">
        <f>H28/12/C16</f>
        <v>0.60823467634141681</v>
      </c>
    </row>
    <row r="29" spans="1:9" s="6" customFormat="1" ht="15" customHeight="1" x14ac:dyDescent="0.2">
      <c r="A29" s="39" t="s">
        <v>50</v>
      </c>
      <c r="B29" s="40" t="s">
        <v>39</v>
      </c>
      <c r="C29" s="41" t="s">
        <v>8</v>
      </c>
      <c r="D29" s="110">
        <v>12</v>
      </c>
      <c r="E29" s="38">
        <f xml:space="preserve"> (4*3*3)/100</f>
        <v>0.36</v>
      </c>
      <c r="F29" s="110">
        <f t="shared" si="0"/>
        <v>4.32</v>
      </c>
      <c r="G29" s="36">
        <v>307.72000000000003</v>
      </c>
      <c r="H29" s="10">
        <f>G29*F29</f>
        <v>1329.3504000000003</v>
      </c>
      <c r="I29" s="10">
        <f>H29/12/C16</f>
        <v>7.0510597670422018E-2</v>
      </c>
    </row>
    <row r="30" spans="1:9" s="6" customFormat="1" ht="20.25" customHeight="1" x14ac:dyDescent="0.2">
      <c r="A30" s="110"/>
      <c r="B30" s="35" t="s">
        <v>51</v>
      </c>
      <c r="C30" s="110" t="s">
        <v>10</v>
      </c>
      <c r="D30" s="42" t="s">
        <v>119</v>
      </c>
      <c r="E30" s="10">
        <v>50</v>
      </c>
      <c r="F30" s="10">
        <f>50*12</f>
        <v>600</v>
      </c>
      <c r="G30" s="10">
        <v>2.4500000000000002</v>
      </c>
      <c r="H30" s="10">
        <f>F30*G30</f>
        <v>1470</v>
      </c>
      <c r="I30" s="10">
        <f>H30/12/C16</f>
        <v>7.7970848450130484E-2</v>
      </c>
    </row>
    <row r="31" spans="1:9" s="1" customFormat="1" ht="19.5" customHeight="1" x14ac:dyDescent="0.25">
      <c r="A31" s="130" t="s">
        <v>11</v>
      </c>
      <c r="B31" s="131"/>
      <c r="C31" s="131"/>
      <c r="D31" s="131"/>
      <c r="E31" s="131"/>
      <c r="F31" s="131"/>
      <c r="G31" s="131"/>
      <c r="H31" s="109"/>
      <c r="I31" s="109"/>
    </row>
    <row r="32" spans="1:9" s="1" customFormat="1" ht="15" customHeight="1" x14ac:dyDescent="0.25">
      <c r="A32" s="130" t="s">
        <v>92</v>
      </c>
      <c r="B32" s="131"/>
      <c r="C32" s="131"/>
      <c r="D32" s="131"/>
      <c r="E32" s="131"/>
      <c r="F32" s="131"/>
      <c r="G32" s="131"/>
      <c r="H32" s="14"/>
      <c r="I32" s="109"/>
    </row>
    <row r="33" spans="1:11" s="6" customFormat="1" ht="27" customHeight="1" x14ac:dyDescent="0.2">
      <c r="A33" s="43" t="s">
        <v>52</v>
      </c>
      <c r="B33" s="44" t="s">
        <v>133</v>
      </c>
      <c r="C33" s="43" t="s">
        <v>12</v>
      </c>
      <c r="D33" s="43">
        <f>5*26</f>
        <v>130</v>
      </c>
      <c r="E33" s="10">
        <f>(11.7+45)/1000</f>
        <v>5.67E-2</v>
      </c>
      <c r="F33" s="45">
        <f>D33*E33</f>
        <v>7.3710000000000004</v>
      </c>
      <c r="G33" s="36">
        <v>365.26</v>
      </c>
      <c r="H33" s="37">
        <f>ROUND(F33*G33,2)</f>
        <v>2692.33</v>
      </c>
      <c r="I33" s="46">
        <f>H33/12/C16</f>
        <v>0.14280493497125157</v>
      </c>
    </row>
    <row r="34" spans="1:11" s="6" customFormat="1" ht="28.5" customHeight="1" x14ac:dyDescent="0.2">
      <c r="A34" s="107" t="s">
        <v>53</v>
      </c>
      <c r="B34" s="35" t="s">
        <v>105</v>
      </c>
      <c r="C34" s="110" t="s">
        <v>12</v>
      </c>
      <c r="D34" s="110">
        <f xml:space="preserve"> 26</f>
        <v>26</v>
      </c>
      <c r="E34" s="10">
        <f>(318+128+1274+1088)/1000</f>
        <v>2.8079999999999998</v>
      </c>
      <c r="F34" s="45">
        <f>D34*E34</f>
        <v>73.007999999999996</v>
      </c>
      <c r="G34" s="36">
        <v>220.16</v>
      </c>
      <c r="H34" s="10">
        <f>F34*G34</f>
        <v>16073.441279999999</v>
      </c>
      <c r="I34" s="47">
        <f>H34/12/C16</f>
        <v>0.852557723887722</v>
      </c>
    </row>
    <row r="35" spans="1:11" s="6" customFormat="1" ht="28.5" customHeight="1" x14ac:dyDescent="0.2">
      <c r="A35" s="107" t="s">
        <v>54</v>
      </c>
      <c r="B35" s="35" t="s">
        <v>130</v>
      </c>
      <c r="C35" s="110" t="s">
        <v>12</v>
      </c>
      <c r="D35" s="110">
        <v>1</v>
      </c>
      <c r="E35" s="10">
        <f>(1088)/1000</f>
        <v>1.0880000000000001</v>
      </c>
      <c r="F35" s="45">
        <f>D35*E35</f>
        <v>1.0880000000000001</v>
      </c>
      <c r="G35" s="36">
        <v>4265.5600000000004</v>
      </c>
      <c r="H35" s="10">
        <f>F35*G35</f>
        <v>4640.9292800000012</v>
      </c>
      <c r="I35" s="47">
        <f>H35/12/C16</f>
        <v>0.24616135616234919</v>
      </c>
    </row>
    <row r="36" spans="1:11" s="6" customFormat="1" ht="24" customHeight="1" x14ac:dyDescent="0.2">
      <c r="A36" s="110" t="s">
        <v>75</v>
      </c>
      <c r="B36" s="35" t="s">
        <v>76</v>
      </c>
      <c r="C36" s="110" t="s">
        <v>12</v>
      </c>
      <c r="D36" s="110" t="s">
        <v>23</v>
      </c>
      <c r="E36" s="10">
        <f>1088/1000</f>
        <v>1.0880000000000001</v>
      </c>
      <c r="F36" s="10">
        <f>E36*3</f>
        <v>3.2640000000000002</v>
      </c>
      <c r="G36" s="36">
        <v>990.71</v>
      </c>
      <c r="H36" s="10">
        <f>F36*G36</f>
        <v>3233.6774400000004</v>
      </c>
      <c r="I36" s="47">
        <f>H36/12/C16</f>
        <v>0.17151875755839863</v>
      </c>
    </row>
    <row r="37" spans="1:11" s="6" customFormat="1" ht="20.25" customHeight="1" x14ac:dyDescent="0.2">
      <c r="A37" s="110" t="s">
        <v>77</v>
      </c>
      <c r="B37" s="35" t="s">
        <v>78</v>
      </c>
      <c r="C37" s="110" t="s">
        <v>12</v>
      </c>
      <c r="D37" s="110" t="s">
        <v>23</v>
      </c>
      <c r="E37" s="10">
        <f>1088/1000</f>
        <v>1.0880000000000001</v>
      </c>
      <c r="F37" s="10">
        <f>E37*3</f>
        <v>3.2640000000000002</v>
      </c>
      <c r="G37" s="36">
        <v>660.47563056191257</v>
      </c>
      <c r="H37" s="10">
        <f>F37*G37</f>
        <v>2155.7924581540829</v>
      </c>
      <c r="I37" s="47">
        <f>H37/12/C16</f>
        <v>0.11434623608480698</v>
      </c>
    </row>
    <row r="38" spans="1:11" s="1" customFormat="1" ht="15" customHeight="1" x14ac:dyDescent="0.25">
      <c r="A38" s="140" t="s">
        <v>93</v>
      </c>
      <c r="B38" s="141"/>
      <c r="C38" s="141"/>
      <c r="D38" s="141"/>
      <c r="E38" s="141"/>
      <c r="F38" s="141"/>
      <c r="G38" s="141"/>
      <c r="H38" s="48"/>
      <c r="I38" s="48"/>
    </row>
    <row r="39" spans="1:11" s="6" customFormat="1" ht="34.5" customHeight="1" x14ac:dyDescent="0.2">
      <c r="A39" s="49" t="s">
        <v>55</v>
      </c>
      <c r="B39" s="35" t="s">
        <v>136</v>
      </c>
      <c r="C39" s="110" t="s">
        <v>12</v>
      </c>
      <c r="D39" s="110">
        <f>5*26</f>
        <v>130</v>
      </c>
      <c r="E39" s="10">
        <f>(11.7+45)/1000</f>
        <v>5.67E-2</v>
      </c>
      <c r="F39" s="10">
        <f>D39*E39</f>
        <v>7.3710000000000004</v>
      </c>
      <c r="G39" s="36">
        <v>495.36</v>
      </c>
      <c r="H39" s="45">
        <f>F39*G39</f>
        <v>3651.2985600000002</v>
      </c>
      <c r="I39" s="47">
        <f>H39/12/C16</f>
        <v>0.19366996371968684</v>
      </c>
    </row>
    <row r="40" spans="1:11" s="6" customFormat="1" ht="39" customHeight="1" x14ac:dyDescent="0.25">
      <c r="A40" s="49" t="s">
        <v>56</v>
      </c>
      <c r="B40" s="35" t="s">
        <v>134</v>
      </c>
      <c r="C40" s="110" t="s">
        <v>12</v>
      </c>
      <c r="D40" s="43" t="s">
        <v>127</v>
      </c>
      <c r="E40" s="38">
        <f>E39</f>
        <v>5.67E-2</v>
      </c>
      <c r="F40" s="10">
        <f>E40*52</f>
        <v>2.9483999999999999</v>
      </c>
      <c r="G40" s="36">
        <v>2969.63</v>
      </c>
      <c r="H40" s="45">
        <f>F40*G40</f>
        <v>8755.6570919999995</v>
      </c>
      <c r="I40" s="47">
        <f>H40/12/C16</f>
        <v>0.46441225319839602</v>
      </c>
      <c r="K40" s="1"/>
    </row>
    <row r="41" spans="1:11" s="6" customFormat="1" ht="17.25" customHeight="1" x14ac:dyDescent="0.2">
      <c r="A41" s="49" t="s">
        <v>56</v>
      </c>
      <c r="B41" s="35" t="s">
        <v>106</v>
      </c>
      <c r="C41" s="110" t="s">
        <v>12</v>
      </c>
      <c r="D41" s="43">
        <f>6</f>
        <v>6</v>
      </c>
      <c r="E41" s="38">
        <f>128/1000</f>
        <v>0.128</v>
      </c>
      <c r="F41" s="10">
        <f>D41*E41</f>
        <v>0.76800000000000002</v>
      </c>
      <c r="G41" s="36">
        <v>2969.63</v>
      </c>
      <c r="H41" s="45">
        <f>F41*G41</f>
        <v>2280.6758400000003</v>
      </c>
      <c r="I41" s="47">
        <f>H41/12/C16</f>
        <v>0.12097022468334291</v>
      </c>
    </row>
    <row r="42" spans="1:11" s="6" customFormat="1" ht="28.5" customHeight="1" x14ac:dyDescent="0.2">
      <c r="A42" s="110" t="s">
        <v>57</v>
      </c>
      <c r="B42" s="35" t="s">
        <v>135</v>
      </c>
      <c r="C42" s="110" t="s">
        <v>12</v>
      </c>
      <c r="D42" s="110">
        <f>26</f>
        <v>26</v>
      </c>
      <c r="E42" s="10">
        <f>(11.7+45+72)*0.3/1000</f>
        <v>3.8609999999999992E-2</v>
      </c>
      <c r="F42" s="10">
        <f>D42*E42</f>
        <v>1.0038599999999998</v>
      </c>
      <c r="G42" s="36">
        <v>605.44000000000005</v>
      </c>
      <c r="H42" s="10">
        <f>F42*G42</f>
        <v>607.77699839999991</v>
      </c>
      <c r="I42" s="47">
        <f>H42/12/C16</f>
        <v>3.2237338934504485E-2</v>
      </c>
    </row>
    <row r="43" spans="1:11" s="3" customFormat="1" ht="15" customHeight="1" x14ac:dyDescent="0.2">
      <c r="A43" s="49"/>
      <c r="B43" s="50" t="s">
        <v>15</v>
      </c>
      <c r="C43" s="49" t="s">
        <v>9</v>
      </c>
      <c r="D43" s="49"/>
      <c r="E43" s="51"/>
      <c r="F43" s="51">
        <v>2</v>
      </c>
      <c r="G43" s="52">
        <v>286.67</v>
      </c>
      <c r="H43" s="51">
        <f>F43*G43</f>
        <v>573.34</v>
      </c>
      <c r="I43" s="47">
        <f>H43/12/C16</f>
        <v>3.0410752551291029E-2</v>
      </c>
    </row>
    <row r="44" spans="1:11" s="3" customFormat="1" ht="15" customHeight="1" x14ac:dyDescent="0.2">
      <c r="A44" s="110"/>
      <c r="B44" s="35" t="s">
        <v>71</v>
      </c>
      <c r="C44" s="110" t="s">
        <v>14</v>
      </c>
      <c r="D44" s="110" t="s">
        <v>23</v>
      </c>
      <c r="E44" s="53"/>
      <c r="F44" s="10">
        <v>3</v>
      </c>
      <c r="G44" s="52">
        <v>1782.05</v>
      </c>
      <c r="H44" s="10">
        <f>G44*F44</f>
        <v>5346.15</v>
      </c>
      <c r="I44" s="47">
        <f>H44/12/C16</f>
        <v>0.28356724587868376</v>
      </c>
    </row>
    <row r="45" spans="1:11" s="1" customFormat="1" ht="15" customHeight="1" x14ac:dyDescent="0.25">
      <c r="A45" s="130" t="s">
        <v>17</v>
      </c>
      <c r="B45" s="131"/>
      <c r="C45" s="131"/>
      <c r="D45" s="131"/>
      <c r="E45" s="131"/>
      <c r="F45" s="131"/>
      <c r="G45" s="131"/>
      <c r="H45" s="109"/>
      <c r="I45" s="109"/>
    </row>
    <row r="46" spans="1:11" s="1" customFormat="1" ht="15" customHeight="1" x14ac:dyDescent="0.25">
      <c r="A46" s="130" t="s">
        <v>66</v>
      </c>
      <c r="B46" s="131"/>
      <c r="C46" s="131"/>
      <c r="D46" s="131"/>
      <c r="E46" s="131"/>
      <c r="F46" s="131"/>
      <c r="G46" s="131"/>
      <c r="H46" s="109"/>
      <c r="I46" s="109"/>
    </row>
    <row r="47" spans="1:11" s="6" customFormat="1" ht="15" customHeight="1" x14ac:dyDescent="0.2">
      <c r="A47" s="145" t="s">
        <v>137</v>
      </c>
      <c r="B47" s="146" t="s">
        <v>138</v>
      </c>
      <c r="C47" s="147" t="s">
        <v>12</v>
      </c>
      <c r="D47" s="92">
        <v>2</v>
      </c>
      <c r="E47" s="111">
        <f>800/1000</f>
        <v>0.8</v>
      </c>
      <c r="F47" s="112">
        <f>D47*E47</f>
        <v>1.6</v>
      </c>
      <c r="G47" s="113">
        <v>1007.66</v>
      </c>
      <c r="H47" s="70">
        <f>F47*G47</f>
        <v>1612.2560000000001</v>
      </c>
      <c r="I47" s="97">
        <f>H47/12/C16</f>
        <v>8.5516304924362976E-2</v>
      </c>
    </row>
    <row r="48" spans="1:11" s="6" customFormat="1" ht="15" customHeight="1" x14ac:dyDescent="0.2">
      <c r="A48" s="55" t="s">
        <v>108</v>
      </c>
      <c r="B48" s="56" t="s">
        <v>109</v>
      </c>
      <c r="C48" s="57" t="s">
        <v>12</v>
      </c>
      <c r="D48" s="110">
        <v>2</v>
      </c>
      <c r="E48" s="58">
        <f>(1571.1)/1000</f>
        <v>1.5710999999999999</v>
      </c>
      <c r="F48" s="45">
        <f t="shared" ref="F48:F55" si="1">D48*E48</f>
        <v>3.1421999999999999</v>
      </c>
      <c r="G48" s="36">
        <v>829.45847519865799</v>
      </c>
      <c r="H48" s="45">
        <f>F48*G48</f>
        <v>2606.3244207692233</v>
      </c>
      <c r="I48" s="47">
        <f>H48/12/C16</f>
        <v>0.13824307919977635</v>
      </c>
    </row>
    <row r="49" spans="1:10" s="6" customFormat="1" ht="21" customHeight="1" x14ac:dyDescent="0.2">
      <c r="A49" s="110" t="s">
        <v>58</v>
      </c>
      <c r="B49" s="35" t="s">
        <v>34</v>
      </c>
      <c r="C49" s="110" t="s">
        <v>12</v>
      </c>
      <c r="D49" s="110">
        <v>1</v>
      </c>
      <c r="E49" s="59">
        <f>(1571.1)/1000</f>
        <v>1.5710999999999999</v>
      </c>
      <c r="F49" s="45">
        <f t="shared" si="1"/>
        <v>1.5710999999999999</v>
      </c>
      <c r="G49" s="36">
        <v>829.46</v>
      </c>
      <c r="H49" s="45">
        <f t="shared" ref="H49:H56" si="2">F49*G49</f>
        <v>1303.164606</v>
      </c>
      <c r="I49" s="47">
        <f>H49/12/C16</f>
        <v>6.9121666666666678E-2</v>
      </c>
    </row>
    <row r="50" spans="1:10" s="6" customFormat="1" ht="18.75" customHeight="1" x14ac:dyDescent="0.2">
      <c r="A50" s="110" t="s">
        <v>110</v>
      </c>
      <c r="B50" s="35" t="s">
        <v>111</v>
      </c>
      <c r="C50" s="110" t="s">
        <v>12</v>
      </c>
      <c r="D50" s="110">
        <v>1</v>
      </c>
      <c r="E50" s="59">
        <f>(1571.1)/1000</f>
        <v>1.5710999999999999</v>
      </c>
      <c r="F50" s="45">
        <f t="shared" si="1"/>
        <v>1.5710999999999999</v>
      </c>
      <c r="G50" s="36">
        <v>868.54246256911802</v>
      </c>
      <c r="H50" s="45">
        <f>F50*G50</f>
        <v>1364.5670629423412</v>
      </c>
      <c r="I50" s="47">
        <f>H50/12/C16</f>
        <v>7.2378538547426499E-2</v>
      </c>
    </row>
    <row r="51" spans="1:10" s="6" customFormat="1" ht="43.5" customHeight="1" x14ac:dyDescent="0.2">
      <c r="A51" s="110" t="s">
        <v>59</v>
      </c>
      <c r="B51" s="35" t="s">
        <v>123</v>
      </c>
      <c r="C51" s="110" t="s">
        <v>12</v>
      </c>
      <c r="D51" s="110">
        <v>5</v>
      </c>
      <c r="E51" s="60">
        <f>732.8/1000</f>
        <v>0.73280000000000001</v>
      </c>
      <c r="F51" s="45">
        <f>D51*E51</f>
        <v>3.6640000000000001</v>
      </c>
      <c r="G51" s="36">
        <v>1770.28</v>
      </c>
      <c r="H51" s="45">
        <f>F51*G51</f>
        <v>6486.3059199999998</v>
      </c>
      <c r="I51" s="47">
        <f>H51/12/C16</f>
        <v>0.34404270468673753</v>
      </c>
    </row>
    <row r="52" spans="1:10" s="6" customFormat="1" ht="33.75" customHeight="1" x14ac:dyDescent="0.2">
      <c r="A52" s="110" t="s">
        <v>128</v>
      </c>
      <c r="B52" s="35" t="s">
        <v>129</v>
      </c>
      <c r="C52" s="110" t="s">
        <v>12</v>
      </c>
      <c r="D52" s="110">
        <v>2</v>
      </c>
      <c r="E52" s="60">
        <f>732.8/1000</f>
        <v>0.73280000000000001</v>
      </c>
      <c r="F52" s="45">
        <f>D52*E52</f>
        <v>1.4656</v>
      </c>
      <c r="G52" s="36">
        <v>1770.28</v>
      </c>
      <c r="H52" s="45">
        <f>F52*G52</f>
        <v>2594.5223679999999</v>
      </c>
      <c r="I52" s="47">
        <f>H52/12/C16</f>
        <v>0.13761708187469501</v>
      </c>
    </row>
    <row r="53" spans="1:10" s="6" customFormat="1" ht="27.75" customHeight="1" x14ac:dyDescent="0.2">
      <c r="A53" s="110" t="s">
        <v>72</v>
      </c>
      <c r="B53" s="35" t="s">
        <v>73</v>
      </c>
      <c r="C53" s="110" t="s">
        <v>12</v>
      </c>
      <c r="D53" s="110">
        <v>2</v>
      </c>
      <c r="E53" s="60">
        <f>732.8/1000</f>
        <v>0.73280000000000001</v>
      </c>
      <c r="F53" s="45">
        <f t="shared" si="1"/>
        <v>1.4656</v>
      </c>
      <c r="G53" s="36">
        <v>1770.28</v>
      </c>
      <c r="H53" s="45">
        <f t="shared" si="2"/>
        <v>2594.5223679999999</v>
      </c>
      <c r="I53" s="47">
        <f>H53/12/C16</f>
        <v>0.13761708187469501</v>
      </c>
    </row>
    <row r="54" spans="1:10" s="6" customFormat="1" ht="24" customHeight="1" x14ac:dyDescent="0.2">
      <c r="A54" s="110" t="s">
        <v>60</v>
      </c>
      <c r="B54" s="35" t="s">
        <v>18</v>
      </c>
      <c r="C54" s="110" t="s">
        <v>19</v>
      </c>
      <c r="D54" s="49">
        <v>2</v>
      </c>
      <c r="E54" s="59">
        <f>1/100</f>
        <v>0.01</v>
      </c>
      <c r="F54" s="45">
        <f t="shared" si="1"/>
        <v>0.02</v>
      </c>
      <c r="G54" s="36">
        <v>8245.07</v>
      </c>
      <c r="H54" s="45">
        <f t="shared" si="2"/>
        <v>164.9014</v>
      </c>
      <c r="I54" s="47">
        <f>H54/12/C16</f>
        <v>8.7466000466764268E-3</v>
      </c>
      <c r="J54" s="7"/>
    </row>
    <row r="55" spans="1:10" s="6" customFormat="1" ht="28.5" customHeight="1" x14ac:dyDescent="0.2">
      <c r="A55" s="61" t="s">
        <v>112</v>
      </c>
      <c r="B55" s="62" t="s">
        <v>113</v>
      </c>
      <c r="C55" s="63" t="s">
        <v>114</v>
      </c>
      <c r="D55" s="110">
        <v>2</v>
      </c>
      <c r="E55" s="10">
        <f>9/100</f>
        <v>0.09</v>
      </c>
      <c r="F55" s="45">
        <f t="shared" si="1"/>
        <v>0.18</v>
      </c>
      <c r="G55" s="36">
        <v>3983.1226912313464</v>
      </c>
      <c r="H55" s="45">
        <f t="shared" si="2"/>
        <v>716.96208442164232</v>
      </c>
      <c r="I55" s="47">
        <f>H55/12/C16</f>
        <v>3.802866804689084E-2</v>
      </c>
      <c r="J55" s="7"/>
    </row>
    <row r="56" spans="1:10" s="6" customFormat="1" ht="21" customHeight="1" x14ac:dyDescent="0.2">
      <c r="A56" s="110" t="s">
        <v>61</v>
      </c>
      <c r="B56" s="35" t="s">
        <v>120</v>
      </c>
      <c r="C56" s="110" t="s">
        <v>16</v>
      </c>
      <c r="D56" s="110">
        <v>3</v>
      </c>
      <c r="E56" s="53">
        <v>81</v>
      </c>
      <c r="F56" s="45">
        <f>D56*E56</f>
        <v>243</v>
      </c>
      <c r="G56" s="36">
        <v>81.72</v>
      </c>
      <c r="H56" s="10">
        <f t="shared" si="2"/>
        <v>19857.96</v>
      </c>
      <c r="I56" s="47">
        <f>H56/12/C16</f>
        <v>1.0532938705365666</v>
      </c>
    </row>
    <row r="57" spans="1:10" s="6" customFormat="1" ht="19.5" customHeight="1" x14ac:dyDescent="0.2">
      <c r="A57" s="110" t="s">
        <v>79</v>
      </c>
      <c r="B57" s="35" t="s">
        <v>81</v>
      </c>
      <c r="C57" s="110" t="s">
        <v>80</v>
      </c>
      <c r="D57" s="110">
        <v>4</v>
      </c>
      <c r="E57" s="53">
        <v>27</v>
      </c>
      <c r="F57" s="10">
        <f>D57*E57</f>
        <v>108</v>
      </c>
      <c r="G57" s="36">
        <v>175.59</v>
      </c>
      <c r="H57" s="10">
        <f t="shared" ref="H57:H58" si="3">F57*G57</f>
        <v>18963.72</v>
      </c>
      <c r="I57" s="47">
        <f>H57/12/C16</f>
        <v>1.0058621348100059</v>
      </c>
    </row>
    <row r="58" spans="1:10" s="6" customFormat="1" ht="29.25" customHeight="1" x14ac:dyDescent="0.2">
      <c r="A58" s="110" t="s">
        <v>124</v>
      </c>
      <c r="B58" s="35" t="s">
        <v>125</v>
      </c>
      <c r="C58" s="110" t="s">
        <v>16</v>
      </c>
      <c r="D58" s="110">
        <v>12</v>
      </c>
      <c r="E58" s="10">
        <v>1</v>
      </c>
      <c r="F58" s="10">
        <f>D58*E58</f>
        <v>12</v>
      </c>
      <c r="G58" s="36">
        <v>57.05</v>
      </c>
      <c r="H58" s="10">
        <f t="shared" si="3"/>
        <v>684.59999999999991</v>
      </c>
      <c r="I58" s="47">
        <f>H58/12/C16</f>
        <v>3.6312137992489335E-2</v>
      </c>
    </row>
    <row r="59" spans="1:10" s="1" customFormat="1" ht="15" customHeight="1" x14ac:dyDescent="0.25">
      <c r="A59" s="130" t="s">
        <v>20</v>
      </c>
      <c r="B59" s="131"/>
      <c r="C59" s="131"/>
      <c r="D59" s="131"/>
      <c r="E59" s="131"/>
      <c r="F59" s="131"/>
      <c r="G59" s="131"/>
      <c r="H59" s="48"/>
      <c r="I59" s="48"/>
    </row>
    <row r="60" spans="1:10" ht="15" customHeight="1" x14ac:dyDescent="0.25">
      <c r="A60" s="64"/>
      <c r="B60" s="109" t="s">
        <v>82</v>
      </c>
      <c r="C60" s="64"/>
      <c r="D60" s="64"/>
      <c r="E60" s="64"/>
      <c r="F60" s="64"/>
      <c r="G60" s="109"/>
      <c r="H60" s="64"/>
      <c r="I60" s="64"/>
    </row>
    <row r="61" spans="1:10" s="5" customFormat="1" ht="30" customHeight="1" x14ac:dyDescent="0.25">
      <c r="A61" s="110" t="s">
        <v>62</v>
      </c>
      <c r="B61" s="65" t="s">
        <v>83</v>
      </c>
      <c r="C61" s="107" t="s">
        <v>8</v>
      </c>
      <c r="D61" s="110">
        <v>3</v>
      </c>
      <c r="E61" s="10">
        <f>(800*0.2)/100</f>
        <v>1.6</v>
      </c>
      <c r="F61" s="10">
        <f>D61*E61</f>
        <v>4.8000000000000007</v>
      </c>
      <c r="G61" s="66">
        <v>2207.33</v>
      </c>
      <c r="H61" s="45">
        <f>F61*G61</f>
        <v>10595.184000000001</v>
      </c>
      <c r="I61" s="47">
        <f>H61/12/C16</f>
        <v>0.56198332378588267</v>
      </c>
    </row>
    <row r="62" spans="1:10" s="5" customFormat="1" ht="15" customHeight="1" x14ac:dyDescent="0.25">
      <c r="A62" s="110"/>
      <c r="B62" s="65" t="s">
        <v>103</v>
      </c>
      <c r="C62" s="107" t="s">
        <v>104</v>
      </c>
      <c r="D62" s="110">
        <v>1</v>
      </c>
      <c r="E62" s="10">
        <v>2</v>
      </c>
      <c r="F62" s="10">
        <f>D62*E62</f>
        <v>2</v>
      </c>
      <c r="G62" s="66">
        <v>2005.61</v>
      </c>
      <c r="H62" s="45">
        <f>F62*G62</f>
        <v>4011.22</v>
      </c>
      <c r="I62" s="47">
        <f>H62/12/C16</f>
        <v>0.21276069844906967</v>
      </c>
    </row>
    <row r="63" spans="1:10" s="5" customFormat="1" ht="15" customHeight="1" x14ac:dyDescent="0.25">
      <c r="A63" s="110"/>
      <c r="B63" s="67" t="s">
        <v>21</v>
      </c>
      <c r="C63" s="107"/>
      <c r="D63" s="110"/>
      <c r="E63" s="10"/>
      <c r="F63" s="10"/>
      <c r="G63" s="52"/>
      <c r="H63" s="68"/>
      <c r="I63" s="47"/>
    </row>
    <row r="64" spans="1:10" s="5" customFormat="1" ht="15" customHeight="1" x14ac:dyDescent="0.25">
      <c r="A64" s="110" t="s">
        <v>63</v>
      </c>
      <c r="B64" s="65" t="s">
        <v>22</v>
      </c>
      <c r="C64" s="107" t="s">
        <v>13</v>
      </c>
      <c r="D64" s="110"/>
      <c r="E64" s="10">
        <v>3</v>
      </c>
      <c r="F64" s="10">
        <f>E64</f>
        <v>3</v>
      </c>
      <c r="G64" s="69">
        <v>310.31</v>
      </c>
      <c r="H64" s="70">
        <f>F64*G64</f>
        <v>930.93000000000006</v>
      </c>
      <c r="I64" s="47">
        <f>H64/12/C16</f>
        <v>4.9377824454204064E-2</v>
      </c>
    </row>
    <row r="65" spans="1:9" ht="15" customHeight="1" x14ac:dyDescent="0.25">
      <c r="A65" s="110"/>
      <c r="B65" s="108" t="s">
        <v>24</v>
      </c>
      <c r="C65" s="107"/>
      <c r="D65" s="110"/>
      <c r="E65" s="10"/>
      <c r="F65" s="10"/>
      <c r="G65" s="71"/>
      <c r="H65" s="72"/>
      <c r="I65" s="47"/>
    </row>
    <row r="66" spans="1:9" s="4" customFormat="1" ht="21" customHeight="1" x14ac:dyDescent="0.25">
      <c r="A66" s="39" t="s">
        <v>87</v>
      </c>
      <c r="B66" s="40" t="s">
        <v>126</v>
      </c>
      <c r="C66" s="41" t="s">
        <v>16</v>
      </c>
      <c r="D66" s="110">
        <v>2</v>
      </c>
      <c r="E66" s="10">
        <v>1</v>
      </c>
      <c r="F66" s="10">
        <f>D66*E66</f>
        <v>2</v>
      </c>
      <c r="G66" s="66">
        <v>1451.63</v>
      </c>
      <c r="H66" s="70">
        <f>F66*G66</f>
        <v>2903.26</v>
      </c>
      <c r="I66" s="47">
        <f>H66/12/C16</f>
        <v>0.15399295610294275</v>
      </c>
    </row>
    <row r="67" spans="1:9" s="4" customFormat="1" ht="30.75" customHeight="1" x14ac:dyDescent="0.25">
      <c r="A67" s="39" t="s">
        <v>115</v>
      </c>
      <c r="B67" s="40" t="s">
        <v>116</v>
      </c>
      <c r="C67" s="41" t="s">
        <v>117</v>
      </c>
      <c r="D67" s="110">
        <v>2</v>
      </c>
      <c r="E67" s="10">
        <v>9</v>
      </c>
      <c r="F67" s="10">
        <f>D67*E67</f>
        <v>18</v>
      </c>
      <c r="G67" s="66">
        <v>199.1603690130701</v>
      </c>
      <c r="H67" s="70">
        <f>F67*G67</f>
        <v>3584.8866422352617</v>
      </c>
      <c r="I67" s="47">
        <f>H67/12/C16</f>
        <v>0.19014738305620596</v>
      </c>
    </row>
    <row r="68" spans="1:9" s="1" customFormat="1" ht="15" customHeight="1" x14ac:dyDescent="0.25">
      <c r="A68" s="130" t="s">
        <v>25</v>
      </c>
      <c r="B68" s="131"/>
      <c r="C68" s="131"/>
      <c r="D68" s="131"/>
      <c r="E68" s="131"/>
      <c r="F68" s="131"/>
      <c r="G68" s="131"/>
      <c r="H68" s="73"/>
      <c r="I68" s="48"/>
    </row>
    <row r="69" spans="1:9" s="4" customFormat="1" ht="51.75" customHeight="1" x14ac:dyDescent="0.25">
      <c r="A69" s="74" t="s">
        <v>84</v>
      </c>
      <c r="B69" s="75" t="s">
        <v>85</v>
      </c>
      <c r="C69" s="76" t="s">
        <v>86</v>
      </c>
      <c r="D69" s="110">
        <v>1</v>
      </c>
      <c r="E69" s="10">
        <f>6258/100</f>
        <v>62.58</v>
      </c>
      <c r="F69" s="10">
        <f>D69*E69</f>
        <v>62.58</v>
      </c>
      <c r="G69" s="10">
        <v>301.50706183474057</v>
      </c>
      <c r="H69" s="77">
        <f>F69*G69</f>
        <v>18868.311929618063</v>
      </c>
      <c r="I69" s="47">
        <f>H69/12/C16</f>
        <v>1.0008015578054688</v>
      </c>
    </row>
    <row r="70" spans="1:9" s="4" customFormat="1" ht="27.75" customHeight="1" x14ac:dyDescent="0.25">
      <c r="A70" s="78" t="s">
        <v>64</v>
      </c>
      <c r="B70" s="79" t="s">
        <v>36</v>
      </c>
      <c r="C70" s="80" t="s">
        <v>35</v>
      </c>
      <c r="D70" s="110">
        <v>1</v>
      </c>
      <c r="E70" s="10">
        <f>6258/1000</f>
        <v>6.258</v>
      </c>
      <c r="F70" s="10">
        <f>E70</f>
        <v>6.258</v>
      </c>
      <c r="G70" s="66">
        <v>211.51</v>
      </c>
      <c r="H70" s="70">
        <f>G70*F70</f>
        <v>1323.62958</v>
      </c>
      <c r="I70" s="47">
        <f>H70/12/C16</f>
        <v>7.0207157405639362E-2</v>
      </c>
    </row>
    <row r="71" spans="1:9" s="4" customFormat="1" ht="30" customHeight="1" x14ac:dyDescent="0.25">
      <c r="A71" s="81" t="s">
        <v>65</v>
      </c>
      <c r="B71" s="82" t="s">
        <v>37</v>
      </c>
      <c r="C71" s="83" t="s">
        <v>38</v>
      </c>
      <c r="D71" s="110">
        <v>1</v>
      </c>
      <c r="E71" s="10">
        <f>373/100</f>
        <v>3.73</v>
      </c>
      <c r="F71" s="10">
        <f>D71*E71</f>
        <v>3.73</v>
      </c>
      <c r="G71" s="66">
        <v>2656.1</v>
      </c>
      <c r="H71" s="70">
        <f>G71*F71</f>
        <v>9907.2529999999988</v>
      </c>
      <c r="I71" s="47">
        <f>H71/12/C16</f>
        <v>0.52549450491163296</v>
      </c>
    </row>
    <row r="72" spans="1:9" s="4" customFormat="1" ht="39" customHeight="1" x14ac:dyDescent="0.25">
      <c r="A72" s="84"/>
      <c r="B72" s="85" t="s">
        <v>121</v>
      </c>
      <c r="C72" s="86" t="s">
        <v>33</v>
      </c>
      <c r="D72" s="84">
        <v>12</v>
      </c>
      <c r="E72" s="87">
        <f>C16</f>
        <v>1571.1</v>
      </c>
      <c r="F72" s="88">
        <f>D72*E72</f>
        <v>18853.199999999997</v>
      </c>
      <c r="G72" s="89">
        <f>(0.66+0.65+0.99+0.81)</f>
        <v>3.11</v>
      </c>
      <c r="H72" s="90">
        <f>F72*G72</f>
        <v>58633.45199999999</v>
      </c>
      <c r="I72" s="91">
        <f>H72/12/C16</f>
        <v>3.11</v>
      </c>
    </row>
    <row r="73" spans="1:9" s="4" customFormat="1" ht="27" customHeight="1" x14ac:dyDescent="0.25">
      <c r="A73" s="92"/>
      <c r="B73" s="93" t="s">
        <v>88</v>
      </c>
      <c r="C73" s="92"/>
      <c r="D73" s="92"/>
      <c r="E73" s="94"/>
      <c r="F73" s="95"/>
      <c r="G73" s="96"/>
      <c r="H73" s="70"/>
      <c r="I73" s="97"/>
    </row>
    <row r="74" spans="1:9" s="4" customFormat="1" ht="34.5" customHeight="1" x14ac:dyDescent="0.25">
      <c r="A74" s="110"/>
      <c r="B74" s="98" t="s">
        <v>89</v>
      </c>
      <c r="C74" s="110" t="s">
        <v>94</v>
      </c>
      <c r="D74" s="110">
        <v>1</v>
      </c>
      <c r="E74" s="99">
        <f>44.4/10</f>
        <v>4.4399999999999995</v>
      </c>
      <c r="F74" s="100">
        <f t="shared" ref="F74:F79" si="4">D74*E74</f>
        <v>4.4399999999999995</v>
      </c>
      <c r="G74" s="101">
        <v>14.17</v>
      </c>
      <c r="H74" s="10">
        <f t="shared" ref="H74:H78" si="5">F74*G74</f>
        <v>62.914799999999993</v>
      </c>
      <c r="I74" s="47">
        <f>H74/12/C16</f>
        <v>3.3370886639933805E-3</v>
      </c>
    </row>
    <row r="75" spans="1:9" s="4" customFormat="1" ht="29.25" customHeight="1" x14ac:dyDescent="0.25">
      <c r="A75" s="110"/>
      <c r="B75" s="98" t="s">
        <v>95</v>
      </c>
      <c r="C75" s="110" t="s">
        <v>96</v>
      </c>
      <c r="D75" s="110">
        <v>1</v>
      </c>
      <c r="E75" s="99">
        <f>190</f>
        <v>190</v>
      </c>
      <c r="F75" s="100">
        <f t="shared" si="4"/>
        <v>190</v>
      </c>
      <c r="G75" s="101">
        <v>7.5</v>
      </c>
      <c r="H75" s="10">
        <f t="shared" si="5"/>
        <v>1425</v>
      </c>
      <c r="I75" s="47">
        <f>H75/12/C16</f>
        <v>7.5583985742473436E-2</v>
      </c>
    </row>
    <row r="76" spans="1:9" s="4" customFormat="1" ht="69.75" customHeight="1" x14ac:dyDescent="0.25">
      <c r="A76" s="110"/>
      <c r="B76" s="98" t="s">
        <v>97</v>
      </c>
      <c r="C76" s="110" t="s">
        <v>98</v>
      </c>
      <c r="D76" s="110">
        <v>1</v>
      </c>
      <c r="E76" s="99">
        <v>99</v>
      </c>
      <c r="F76" s="100">
        <f t="shared" si="4"/>
        <v>99</v>
      </c>
      <c r="G76" s="101">
        <v>21.67</v>
      </c>
      <c r="H76" s="10">
        <f t="shared" si="5"/>
        <v>2145.3300000000004</v>
      </c>
      <c r="I76" s="47">
        <f>H76/12/C16</f>
        <v>0.11379129272484249</v>
      </c>
    </row>
    <row r="77" spans="1:9" s="4" customFormat="1" ht="73.5" customHeight="1" x14ac:dyDescent="0.25">
      <c r="A77" s="110"/>
      <c r="B77" s="98" t="s">
        <v>118</v>
      </c>
      <c r="C77" s="110" t="s">
        <v>98</v>
      </c>
      <c r="D77" s="110">
        <v>1</v>
      </c>
      <c r="E77" s="99">
        <v>6</v>
      </c>
      <c r="F77" s="100">
        <f t="shared" si="4"/>
        <v>6</v>
      </c>
      <c r="G77" s="101">
        <v>35.83</v>
      </c>
      <c r="H77" s="10">
        <f t="shared" si="5"/>
        <v>214.98</v>
      </c>
      <c r="I77" s="47">
        <f>H77/12/C16</f>
        <v>1.1402838775380307E-2</v>
      </c>
    </row>
    <row r="78" spans="1:9" s="4" customFormat="1" ht="19.5" customHeight="1" x14ac:dyDescent="0.25">
      <c r="A78" s="110"/>
      <c r="B78" s="98" t="s">
        <v>90</v>
      </c>
      <c r="C78" s="110" t="s">
        <v>99</v>
      </c>
      <c r="D78" s="110">
        <v>1</v>
      </c>
      <c r="E78" s="99">
        <v>54</v>
      </c>
      <c r="F78" s="100">
        <f t="shared" si="4"/>
        <v>54</v>
      </c>
      <c r="G78" s="101">
        <v>122.5</v>
      </c>
      <c r="H78" s="10">
        <f t="shared" si="5"/>
        <v>6615</v>
      </c>
      <c r="I78" s="47">
        <f>H78/12/C16</f>
        <v>0.35086881802558717</v>
      </c>
    </row>
    <row r="79" spans="1:9" s="4" customFormat="1" ht="22.5" customHeight="1" x14ac:dyDescent="0.25">
      <c r="A79" s="110"/>
      <c r="B79" s="98" t="s">
        <v>91</v>
      </c>
      <c r="C79" s="110" t="s">
        <v>100</v>
      </c>
      <c r="D79" s="110">
        <v>1</v>
      </c>
      <c r="E79" s="99">
        <v>32</v>
      </c>
      <c r="F79" s="100">
        <f t="shared" si="4"/>
        <v>32</v>
      </c>
      <c r="G79" s="101">
        <v>14.17</v>
      </c>
      <c r="H79" s="10">
        <f>F79*G79</f>
        <v>453.44</v>
      </c>
      <c r="I79" s="47">
        <f>H79/12/C16</f>
        <v>2.4051089470222563E-2</v>
      </c>
    </row>
    <row r="80" spans="1:9" s="4" customFormat="1" ht="21.75" customHeight="1" x14ac:dyDescent="0.25">
      <c r="A80" s="92"/>
      <c r="B80" s="102"/>
      <c r="C80" s="92"/>
      <c r="D80" s="92"/>
      <c r="E80" s="94"/>
      <c r="F80" s="95"/>
      <c r="G80" s="96"/>
      <c r="H80" s="70"/>
      <c r="I80" s="97"/>
    </row>
    <row r="81" spans="1:10" s="12" customFormat="1" ht="15" customHeight="1" x14ac:dyDescent="0.25">
      <c r="A81" s="130" t="s">
        <v>68</v>
      </c>
      <c r="B81" s="131"/>
      <c r="C81" s="131"/>
      <c r="D81" s="131"/>
      <c r="E81" s="131"/>
      <c r="F81" s="131"/>
      <c r="G81" s="131"/>
      <c r="H81" s="13"/>
      <c r="I81" s="14"/>
    </row>
    <row r="82" spans="1:10" s="4" customFormat="1" ht="69.75" customHeight="1" x14ac:dyDescent="0.25">
      <c r="A82" s="54"/>
      <c r="B82" s="103" t="s">
        <v>74</v>
      </c>
      <c r="C82" s="104"/>
      <c r="D82" s="110"/>
      <c r="E82" s="10"/>
      <c r="F82" s="10"/>
      <c r="G82" s="66"/>
      <c r="H82" s="10">
        <f>182200</f>
        <v>182200</v>
      </c>
      <c r="I82" s="10">
        <f>H82/12/C16</f>
        <v>9.6641418963359023</v>
      </c>
    </row>
    <row r="83" spans="1:10" ht="21" customHeight="1" x14ac:dyDescent="0.25">
      <c r="A83" s="132" t="s">
        <v>44</v>
      </c>
      <c r="B83" s="133"/>
      <c r="C83" s="133"/>
      <c r="D83" s="133"/>
      <c r="E83" s="133"/>
      <c r="F83" s="133"/>
      <c r="G83" s="134"/>
      <c r="H83" s="8">
        <f>SUM(H27:H79)</f>
        <v>283152.34233054065</v>
      </c>
      <c r="I83" s="2">
        <f>SUM(I27:I82)</f>
        <v>24.682936707325055</v>
      </c>
    </row>
    <row r="84" spans="1:10" ht="20.25" customHeight="1" x14ac:dyDescent="0.25">
      <c r="A84" s="132" t="s">
        <v>45</v>
      </c>
      <c r="B84" s="133"/>
      <c r="C84" s="133"/>
      <c r="D84" s="133"/>
      <c r="E84" s="133"/>
      <c r="F84" s="133"/>
      <c r="G84" s="134"/>
      <c r="H84" s="8">
        <f>H82</f>
        <v>182200</v>
      </c>
      <c r="I84" s="2"/>
    </row>
    <row r="85" spans="1:10" ht="20.25" customHeight="1" x14ac:dyDescent="0.25">
      <c r="A85" s="132" t="s">
        <v>101</v>
      </c>
      <c r="B85" s="133"/>
      <c r="C85" s="133"/>
      <c r="D85" s="133"/>
      <c r="E85" s="133"/>
      <c r="F85" s="133"/>
      <c r="G85" s="134"/>
      <c r="H85" s="8">
        <f>H83+H84</f>
        <v>465352.34233054065</v>
      </c>
      <c r="I85" s="2"/>
    </row>
    <row r="86" spans="1:10" ht="27.75" customHeight="1" x14ac:dyDescent="0.25">
      <c r="A86" s="132" t="s">
        <v>42</v>
      </c>
      <c r="B86" s="133"/>
      <c r="C86" s="133"/>
      <c r="D86" s="133"/>
      <c r="E86" s="133"/>
      <c r="F86" s="133"/>
      <c r="G86" s="134"/>
      <c r="H86" s="115">
        <f>H85/12/C16</f>
        <v>24.682936707325052</v>
      </c>
      <c r="I86" s="11"/>
      <c r="J86" s="9"/>
    </row>
    <row r="87" spans="1:10" ht="31.5" customHeight="1" x14ac:dyDescent="0.25">
      <c r="A87" s="119" t="s">
        <v>43</v>
      </c>
      <c r="B87" s="119"/>
      <c r="C87" s="119"/>
      <c r="D87" s="119"/>
      <c r="E87" s="119"/>
      <c r="F87" s="119"/>
      <c r="G87" s="119"/>
      <c r="H87" s="119"/>
      <c r="I87" s="119"/>
    </row>
    <row r="88" spans="1:10" ht="15" customHeight="1" x14ac:dyDescent="0.25">
      <c r="A88" s="105"/>
      <c r="B88" s="105"/>
      <c r="C88" s="105"/>
      <c r="D88" s="105"/>
      <c r="E88" s="105"/>
      <c r="F88" s="105"/>
      <c r="G88" s="105"/>
      <c r="H88" s="105"/>
      <c r="I88" s="106"/>
    </row>
    <row r="89" spans="1:10" ht="15" customHeight="1" x14ac:dyDescent="0.25">
      <c r="A89" s="105"/>
      <c r="B89" s="105"/>
      <c r="C89" s="105"/>
      <c r="D89" s="105"/>
      <c r="E89" s="105"/>
      <c r="F89" s="105"/>
      <c r="G89" s="105"/>
      <c r="H89" s="105"/>
      <c r="I89" s="106"/>
    </row>
  </sheetData>
  <mergeCells count="34">
    <mergeCell ref="C1:I1"/>
    <mergeCell ref="D2:I2"/>
    <mergeCell ref="F6:I6"/>
    <mergeCell ref="C7:I7"/>
    <mergeCell ref="A38:G38"/>
    <mergeCell ref="F3:I3"/>
    <mergeCell ref="F5:I5"/>
    <mergeCell ref="F4:I4"/>
    <mergeCell ref="A68:G68"/>
    <mergeCell ref="A81:G81"/>
    <mergeCell ref="A59:G59"/>
    <mergeCell ref="C9:E9"/>
    <mergeCell ref="C10:E10"/>
    <mergeCell ref="A31:G31"/>
    <mergeCell ref="A32:G32"/>
    <mergeCell ref="C19:E19"/>
    <mergeCell ref="A21:I21"/>
    <mergeCell ref="A22:I22"/>
    <mergeCell ref="A87:I87"/>
    <mergeCell ref="C16:E16"/>
    <mergeCell ref="C17:E17"/>
    <mergeCell ref="C11:E11"/>
    <mergeCell ref="C12:E12"/>
    <mergeCell ref="C13:E13"/>
    <mergeCell ref="C14:E14"/>
    <mergeCell ref="C15:E15"/>
    <mergeCell ref="A45:G45"/>
    <mergeCell ref="A46:G46"/>
    <mergeCell ref="A85:G85"/>
    <mergeCell ref="A83:G83"/>
    <mergeCell ref="A84:G84"/>
    <mergeCell ref="A86:G86"/>
    <mergeCell ref="A26:I26"/>
    <mergeCell ref="C18:E18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58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2021-11-15T11:34:28Z</dcterms:modified>
</cp:coreProperties>
</file>